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IMS\58015 AEPTx Mangana Hein\2025 05 21 Application\2 do not use\"/>
    </mc:Choice>
  </mc:AlternateContent>
  <xr:revisionPtr revIDLastSave="0" documentId="13_ncr:1_{DCE24A64-51EB-4161-A944-F69509575195}" xr6:coauthVersionLast="47" xr6:coauthVersionMax="47" xr10:uidLastSave="{00000000-0000-0000-0000-000000000000}"/>
  <bookViews>
    <workbookView xWindow="15240" yWindow="-120" windowWidth="29040" windowHeight="17520" xr2:uid="{94B65508-A8A4-4682-BDDA-3F0D3A4689D7}"/>
  </bookViews>
  <sheets>
    <sheet name="Mangana Hein - In Service" sheetId="3" r:id="rId1"/>
  </sheets>
  <definedNames>
    <definedName name="_xlnm.Print_Area" localSheetId="0">'Mangana Hein - In Service'!$A$2:$O$39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3" l="1"/>
  <c r="I12" i="3"/>
  <c r="G12" i="3"/>
  <c r="G8" i="3"/>
  <c r="H21" i="3"/>
  <c r="H19" i="3" s="1"/>
  <c r="G19" i="3"/>
  <c r="I14" i="3"/>
  <c r="J14" i="3" s="1"/>
  <c r="K14" i="3" s="1"/>
  <c r="L14" i="3" s="1"/>
  <c r="M14" i="3" s="1"/>
  <c r="N14" i="3" s="1"/>
  <c r="O14" i="3" s="1"/>
  <c r="O12" i="3" s="1"/>
  <c r="H14" i="3"/>
  <c r="H12" i="3" s="1"/>
  <c r="G28" i="3"/>
  <c r="H11" i="3"/>
  <c r="H8" i="3" s="1"/>
  <c r="D23" i="3"/>
  <c r="D22" i="3"/>
  <c r="D21" i="3"/>
  <c r="D20" i="3"/>
  <c r="D19" i="3"/>
  <c r="D14" i="3"/>
  <c r="D13" i="3"/>
  <c r="D12" i="3"/>
  <c r="D11" i="3"/>
  <c r="D10" i="3"/>
  <c r="D9" i="3"/>
  <c r="D8" i="3"/>
  <c r="H33" i="3"/>
  <c r="I33" i="3" s="1"/>
  <c r="J33" i="3" s="1"/>
  <c r="K33" i="3" s="1"/>
  <c r="L33" i="3" s="1"/>
  <c r="M33" i="3" s="1"/>
  <c r="N33" i="3" s="1"/>
  <c r="O33" i="3" s="1"/>
  <c r="H32" i="3"/>
  <c r="I32" i="3" s="1"/>
  <c r="J32" i="3" s="1"/>
  <c r="K32" i="3" s="1"/>
  <c r="H30" i="3"/>
  <c r="I30" i="3" s="1"/>
  <c r="J30" i="3" s="1"/>
  <c r="K30" i="3" s="1"/>
  <c r="G31" i="3"/>
  <c r="H29" i="3"/>
  <c r="I29" i="3" s="1"/>
  <c r="J29" i="3" s="1"/>
  <c r="K29" i="3" s="1"/>
  <c r="L29" i="3" s="1"/>
  <c r="M29" i="3" s="1"/>
  <c r="N29" i="3" s="1"/>
  <c r="O29" i="3" s="1"/>
  <c r="D29" i="3"/>
  <c r="D30" i="3"/>
  <c r="D32" i="3"/>
  <c r="D31" i="3"/>
  <c r="D33" i="3"/>
  <c r="D34" i="3"/>
  <c r="D28" i="3"/>
  <c r="I11" i="3" l="1"/>
  <c r="H28" i="3"/>
  <c r="I21" i="3"/>
  <c r="N12" i="3"/>
  <c r="M12" i="3"/>
  <c r="L12" i="3"/>
  <c r="J12" i="3"/>
  <c r="K28" i="3"/>
  <c r="I28" i="3"/>
  <c r="I31" i="3"/>
  <c r="H31" i="3"/>
  <c r="L32" i="3"/>
  <c r="K31" i="3"/>
  <c r="J31" i="3"/>
  <c r="L30" i="3"/>
  <c r="J28" i="3"/>
  <c r="J21" i="3" l="1"/>
  <c r="I19" i="3"/>
  <c r="J11" i="3"/>
  <c r="I8" i="3"/>
  <c r="M32" i="3"/>
  <c r="L31" i="3"/>
  <c r="L28" i="3"/>
  <c r="M30" i="3"/>
  <c r="K11" i="3" l="1"/>
  <c r="J8" i="3"/>
  <c r="J19" i="3"/>
  <c r="K21" i="3"/>
  <c r="N32" i="3"/>
  <c r="M31" i="3"/>
  <c r="M28" i="3"/>
  <c r="N30" i="3"/>
  <c r="K19" i="3" l="1"/>
  <c r="L21" i="3"/>
  <c r="L11" i="3"/>
  <c r="K8" i="3"/>
  <c r="O32" i="3"/>
  <c r="O31" i="3" s="1"/>
  <c r="N31" i="3"/>
  <c r="N28" i="3"/>
  <c r="O30" i="3"/>
  <c r="O28" i="3" s="1"/>
  <c r="M11" i="3" l="1"/>
  <c r="L8" i="3"/>
  <c r="M21" i="3"/>
  <c r="L19" i="3"/>
  <c r="N21" i="3" l="1"/>
  <c r="M19" i="3"/>
  <c r="N11" i="3"/>
  <c r="M8" i="3"/>
  <c r="O11" i="3" l="1"/>
  <c r="O8" i="3" s="1"/>
  <c r="N8" i="3"/>
  <c r="O21" i="3"/>
  <c r="O19" i="3" s="1"/>
  <c r="N19" i="3"/>
</calcChain>
</file>

<file path=xl/sharedStrings.xml><?xml version="1.0" encoding="utf-8"?>
<sst xmlns="http://schemas.openxmlformats.org/spreadsheetml/2006/main" count="35" uniqueCount="30">
  <si>
    <t>Name</t>
  </si>
  <si>
    <t>Limit Cap (MVA)</t>
  </si>
  <si>
    <t>SIERRA VISTA (#6005) 1X</t>
  </si>
  <si>
    <t>3540 (#3540)</t>
  </si>
  <si>
    <t>7360 (#7360)</t>
  </si>
  <si>
    <t>9900 (#9900)</t>
  </si>
  <si>
    <t>SIERRA VISTA (#6005) 2X</t>
  </si>
  <si>
    <t>7170 (#7170)</t>
  </si>
  <si>
    <t>8205 (#8205)</t>
  </si>
  <si>
    <t>RIO BRAVO (#7014) 1X</t>
  </si>
  <si>
    <t>300 (#300)</t>
  </si>
  <si>
    <t>5 (#5)</t>
  </si>
  <si>
    <t>RIO BRAVO (#7014) 2X</t>
  </si>
  <si>
    <t>1130 (#1130)</t>
  </si>
  <si>
    <t>Red Shading - Overloaded</t>
  </si>
  <si>
    <t>Yellow Shading- Loading Concern over 90% xformer / over 80% feeder</t>
  </si>
  <si>
    <t xml:space="preserve">% Utilization </t>
  </si>
  <si>
    <t>% Utilization</t>
  </si>
  <si>
    <t>Mangana Hein 1X</t>
  </si>
  <si>
    <t>Mangana Hein 2X</t>
  </si>
  <si>
    <t>Mangana Hein CB#1</t>
  </si>
  <si>
    <t>Mangana Hein CB#2</t>
  </si>
  <si>
    <t>Mangana Hein CB#3</t>
  </si>
  <si>
    <t>Mangana Hein CB#4</t>
  </si>
  <si>
    <t>Mangana Hein CB#5</t>
  </si>
  <si>
    <t>Blue - Loading After Transfers to Mangana Hein</t>
  </si>
  <si>
    <t>Sierra Vista Expected Summer Loading 2024 - 2035</t>
  </si>
  <si>
    <t>Rio Bravo Expected Summer Loading 2024 - 2035</t>
  </si>
  <si>
    <t>Mangana Hein Expected Summer Loading 2027 - 2035</t>
  </si>
  <si>
    <t>Attachement 4a2 - Loading with Mangana Hein Substation In-Service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</si>
</sst>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0"/>
      <color rgb="FF343334"/>
      <name val="Calibri"/>
      <family val="2"/>
      <scheme val="minor"/>
    </font>
    <font>
      <sz val="10"/>
      <color rgb="FF34333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699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rgb="FFC0BFC0"/>
      </left>
      <right style="medium">
        <color rgb="FFC0BFC0"/>
      </right>
      <top style="medium">
        <color rgb="FFC0BFC0"/>
      </top>
      <bottom style="medium">
        <color rgb="FFC0BFC0"/>
      </bottom>
      <diagonal/>
    </border>
    <border>
      <left style="medium">
        <color rgb="FFC0BFC0"/>
      </left>
      <right style="medium">
        <color rgb="FFC0BFC0"/>
      </right>
      <top/>
      <bottom style="medium">
        <color rgb="FFC0BFC0"/>
      </bottom>
      <diagonal/>
    </border>
    <border>
      <left style="medium">
        <color rgb="FFC0BFC0"/>
      </left>
      <right/>
      <top style="medium">
        <color rgb="FFC0BFC0"/>
      </top>
      <bottom style="medium">
        <color rgb="FFC0BFC0"/>
      </bottom>
      <diagonal/>
    </border>
    <border>
      <left/>
      <right style="medium">
        <color rgb="FFC0BFC0"/>
      </right>
      <top style="medium">
        <color rgb="FFC0BFC0"/>
      </top>
      <bottom style="medium">
        <color rgb="FFC0BFC0"/>
      </bottom>
      <diagonal/>
    </border>
    <border>
      <left style="medium">
        <color rgb="FFC0BFC0"/>
      </left>
      <right/>
      <top/>
      <bottom style="medium">
        <color rgb="FFC0BFC0"/>
      </bottom>
      <diagonal/>
    </border>
    <border>
      <left/>
      <right style="medium">
        <color rgb="FFC0BFC0"/>
      </right>
      <top/>
      <bottom style="medium">
        <color rgb="FFC0BFC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C0BFC0"/>
      </bottom>
      <diagonal/>
    </border>
    <border>
      <left style="medium">
        <color indexed="64"/>
      </left>
      <right style="medium">
        <color indexed="64"/>
      </right>
      <top/>
      <bottom style="medium">
        <color rgb="FFC0BFC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C0BFC0"/>
      </bottom>
      <diagonal/>
    </border>
    <border>
      <left/>
      <right/>
      <top style="medium">
        <color indexed="64"/>
      </top>
      <bottom style="medium">
        <color rgb="FFC0BFC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rgb="FFC0BFC0"/>
      </bottom>
      <diagonal/>
    </border>
    <border>
      <left style="medium">
        <color indexed="64"/>
      </left>
      <right style="medium">
        <color rgb="FFC0BFC0"/>
      </right>
      <top style="medium">
        <color rgb="FFC0BFC0"/>
      </top>
      <bottom style="medium">
        <color rgb="FFC0BFC0"/>
      </bottom>
      <diagonal/>
    </border>
    <border>
      <left style="medium">
        <color rgb="FFC0BFC0"/>
      </left>
      <right style="medium">
        <color indexed="64"/>
      </right>
      <top style="medium">
        <color rgb="FFC0BFC0"/>
      </top>
      <bottom style="medium">
        <color rgb="FFC0BFC0"/>
      </bottom>
      <diagonal/>
    </border>
    <border>
      <left style="medium">
        <color indexed="64"/>
      </left>
      <right style="medium">
        <color rgb="FFC0BFC0"/>
      </right>
      <top/>
      <bottom style="medium">
        <color rgb="FFC0BFC0"/>
      </bottom>
      <diagonal/>
    </border>
    <border>
      <left/>
      <right style="medium">
        <color indexed="64"/>
      </right>
      <top/>
      <bottom style="medium">
        <color rgb="FFC0BFC0"/>
      </bottom>
      <diagonal/>
    </border>
    <border>
      <left style="medium">
        <color rgb="FFC0BFC0"/>
      </left>
      <right style="medium">
        <color indexed="64"/>
      </right>
      <top/>
      <bottom style="medium">
        <color rgb="FFC0BFC0"/>
      </bottom>
      <diagonal/>
    </border>
    <border>
      <left style="medium">
        <color indexed="64"/>
      </left>
      <right style="medium">
        <color rgb="FFC0BFC0"/>
      </right>
      <top/>
      <bottom style="medium">
        <color indexed="64"/>
      </bottom>
      <diagonal/>
    </border>
    <border>
      <left style="medium">
        <color rgb="FFC0BFC0"/>
      </left>
      <right style="medium">
        <color rgb="FFC0BFC0"/>
      </right>
      <top/>
      <bottom style="medium">
        <color indexed="64"/>
      </bottom>
      <diagonal/>
    </border>
    <border>
      <left style="medium">
        <color rgb="FFC0BFC0"/>
      </left>
      <right/>
      <top/>
      <bottom style="medium">
        <color indexed="64"/>
      </bottom>
      <diagonal/>
    </border>
    <border>
      <left/>
      <right style="medium">
        <color rgb="FFC0BFC0"/>
      </right>
      <top/>
      <bottom style="medium">
        <color indexed="64"/>
      </bottom>
      <diagonal/>
    </border>
    <border>
      <left style="medium">
        <color rgb="FFC0BFC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C0BFC0"/>
      </top>
      <bottom style="medium">
        <color rgb="FFC0BFC0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center"/>
    </xf>
    <xf numFmtId="0" fontId="1" fillId="3" borderId="0" xfId="0" applyFont="1" applyFill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top"/>
    </xf>
    <xf numFmtId="4" fontId="4" fillId="2" borderId="2" xfId="0" applyNumberFormat="1" applyFont="1" applyFill="1" applyBorder="1" applyAlignment="1">
      <alignment horizontal="center" vertical="top"/>
    </xf>
    <xf numFmtId="4" fontId="4" fillId="3" borderId="2" xfId="0" applyNumberFormat="1" applyFont="1" applyFill="1" applyBorder="1" applyAlignment="1">
      <alignment horizontal="center" vertical="top"/>
    </xf>
    <xf numFmtId="10" fontId="1" fillId="0" borderId="0" xfId="0" applyNumberFormat="1" applyFont="1" applyAlignment="1">
      <alignment horizontal="center"/>
    </xf>
    <xf numFmtId="10" fontId="3" fillId="0" borderId="1" xfId="0" applyNumberFormat="1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top"/>
    </xf>
    <xf numFmtId="10" fontId="1" fillId="4" borderId="0" xfId="0" applyNumberFormat="1" applyFont="1" applyFill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top"/>
    </xf>
    <xf numFmtId="4" fontId="4" fillId="3" borderId="18" xfId="0" applyNumberFormat="1" applyFont="1" applyFill="1" applyBorder="1" applyAlignment="1">
      <alignment horizontal="center" vertical="top"/>
    </xf>
    <xf numFmtId="0" fontId="4" fillId="0" borderId="16" xfId="0" applyFont="1" applyBorder="1" applyAlignment="1">
      <alignment horizontal="left" vertical="top"/>
    </xf>
    <xf numFmtId="4" fontId="4" fillId="0" borderId="18" xfId="0" applyNumberFormat="1" applyFont="1" applyBorder="1" applyAlignment="1">
      <alignment horizontal="center" vertical="top"/>
    </xf>
    <xf numFmtId="0" fontId="4" fillId="0" borderId="19" xfId="0" applyFont="1" applyBorder="1" applyAlignment="1">
      <alignment horizontal="left" vertical="top"/>
    </xf>
    <xf numFmtId="4" fontId="4" fillId="0" borderId="20" xfId="0" applyNumberFormat="1" applyFont="1" applyBorder="1" applyAlignment="1">
      <alignment horizontal="center" vertical="top"/>
    </xf>
    <xf numFmtId="10" fontId="4" fillId="0" borderId="20" xfId="0" applyNumberFormat="1" applyFont="1" applyBorder="1" applyAlignment="1">
      <alignment horizontal="center" vertical="top"/>
    </xf>
    <xf numFmtId="4" fontId="4" fillId="2" borderId="20" xfId="0" applyNumberFormat="1" applyFont="1" applyFill="1" applyBorder="1" applyAlignment="1">
      <alignment horizontal="center" vertical="top"/>
    </xf>
    <xf numFmtId="4" fontId="4" fillId="2" borderId="23" xfId="0" applyNumberFormat="1" applyFont="1" applyFill="1" applyBorder="1" applyAlignment="1">
      <alignment horizontal="center" vertical="top"/>
    </xf>
    <xf numFmtId="4" fontId="2" fillId="0" borderId="6" xfId="0" applyNumberFormat="1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horizontal="center" vertical="top"/>
    </xf>
    <xf numFmtId="4" fontId="2" fillId="0" borderId="18" xfId="0" applyNumberFormat="1" applyFont="1" applyFill="1" applyBorder="1" applyAlignment="1">
      <alignment horizontal="center" vertical="top"/>
    </xf>
    <xf numFmtId="4" fontId="2" fillId="0" borderId="8" xfId="0" applyNumberFormat="1" applyFont="1" applyFill="1" applyBorder="1" applyAlignment="1">
      <alignment horizontal="center" vertical="top"/>
    </xf>
    <xf numFmtId="4" fontId="2" fillId="0" borderId="17" xfId="0" applyNumberFormat="1" applyFont="1" applyFill="1" applyBorder="1" applyAlignment="1">
      <alignment horizontal="center" vertical="top"/>
    </xf>
    <xf numFmtId="4" fontId="2" fillId="0" borderId="9" xfId="0" applyNumberFormat="1" applyFont="1" applyFill="1" applyBorder="1" applyAlignment="1">
      <alignment horizontal="center" vertical="top"/>
    </xf>
    <xf numFmtId="4" fontId="2" fillId="0" borderId="22" xfId="0" applyNumberFormat="1" applyFont="1" applyFill="1" applyBorder="1" applyAlignment="1">
      <alignment horizontal="center" vertical="top"/>
    </xf>
    <xf numFmtId="4" fontId="2" fillId="0" borderId="20" xfId="0" applyNumberFormat="1" applyFont="1" applyFill="1" applyBorder="1" applyAlignment="1">
      <alignment horizontal="center" vertical="top"/>
    </xf>
    <xf numFmtId="4" fontId="2" fillId="0" borderId="23" xfId="0" applyNumberFormat="1" applyFont="1" applyFill="1" applyBorder="1" applyAlignment="1">
      <alignment horizontal="center" vertical="top"/>
    </xf>
    <xf numFmtId="3" fontId="4" fillId="0" borderId="2" xfId="0" applyNumberFormat="1" applyFont="1" applyBorder="1" applyAlignment="1">
      <alignment horizontal="center" vertical="top"/>
    </xf>
    <xf numFmtId="4" fontId="4" fillId="0" borderId="2" xfId="0" applyNumberFormat="1" applyFont="1" applyFill="1" applyBorder="1" applyAlignment="1">
      <alignment horizontal="center" vertical="top"/>
    </xf>
    <xf numFmtId="10" fontId="4" fillId="0" borderId="2" xfId="0" applyNumberFormat="1" applyFont="1" applyFill="1" applyBorder="1" applyAlignment="1">
      <alignment horizontal="center" vertical="top"/>
    </xf>
    <xf numFmtId="4" fontId="4" fillId="0" borderId="5" xfId="0" applyNumberFormat="1" applyFont="1" applyFill="1" applyBorder="1" applyAlignment="1">
      <alignment horizontal="center" vertical="top"/>
    </xf>
    <xf numFmtId="10" fontId="4" fillId="0" borderId="20" xfId="0" applyNumberFormat="1" applyFont="1" applyFill="1" applyBorder="1" applyAlignment="1">
      <alignment horizontal="center" vertical="top"/>
    </xf>
    <xf numFmtId="4" fontId="4" fillId="0" borderId="20" xfId="0" applyNumberFormat="1" applyFont="1" applyFill="1" applyBorder="1" applyAlignment="1">
      <alignment horizontal="center" vertical="top"/>
    </xf>
    <xf numFmtId="4" fontId="4" fillId="0" borderId="21" xfId="0" applyNumberFormat="1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center" vertical="top"/>
    </xf>
    <xf numFmtId="4" fontId="4" fillId="0" borderId="5" xfId="0" applyNumberFormat="1" applyFont="1" applyBorder="1" applyAlignment="1">
      <alignment horizontal="center" vertical="top"/>
    </xf>
    <xf numFmtId="4" fontId="4" fillId="2" borderId="21" xfId="0" applyNumberFormat="1" applyFont="1" applyFill="1" applyBorder="1" applyAlignment="1">
      <alignment horizontal="center" vertical="top"/>
    </xf>
    <xf numFmtId="4" fontId="4" fillId="2" borderId="6" xfId="0" applyNumberFormat="1" applyFont="1" applyFill="1" applyBorder="1" applyAlignment="1">
      <alignment horizontal="center" vertical="top"/>
    </xf>
    <xf numFmtId="4" fontId="4" fillId="0" borderId="6" xfId="0" applyNumberFormat="1" applyFont="1" applyBorder="1" applyAlignment="1">
      <alignment horizontal="center" vertical="top"/>
    </xf>
    <xf numFmtId="4" fontId="4" fillId="2" borderId="22" xfId="0" applyNumberFormat="1" applyFont="1" applyFill="1" applyBorder="1" applyAlignment="1">
      <alignment horizontal="center" vertical="top"/>
    </xf>
    <xf numFmtId="4" fontId="4" fillId="2" borderId="8" xfId="0" applyNumberFormat="1" applyFont="1" applyFill="1" applyBorder="1" applyAlignment="1">
      <alignment horizontal="center" vertical="top"/>
    </xf>
    <xf numFmtId="4" fontId="4" fillId="0" borderId="8" xfId="0" applyNumberFormat="1" applyFont="1" applyBorder="1" applyAlignment="1">
      <alignment horizontal="center" vertical="top"/>
    </xf>
    <xf numFmtId="4" fontId="4" fillId="2" borderId="9" xfId="0" applyNumberFormat="1" applyFont="1" applyFill="1" applyBorder="1" applyAlignment="1">
      <alignment horizontal="center" vertical="top"/>
    </xf>
    <xf numFmtId="4" fontId="4" fillId="3" borderId="5" xfId="0" applyNumberFormat="1" applyFont="1" applyFill="1" applyBorder="1" applyAlignment="1">
      <alignment horizontal="center" vertical="top"/>
    </xf>
    <xf numFmtId="4" fontId="2" fillId="0" borderId="26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top"/>
    </xf>
    <xf numFmtId="4" fontId="2" fillId="0" borderId="2" xfId="0" applyNumberFormat="1" applyFont="1" applyBorder="1" applyAlignment="1">
      <alignment horizontal="center" vertical="top"/>
    </xf>
    <xf numFmtId="4" fontId="2" fillId="0" borderId="6" xfId="0" applyNumberFormat="1" applyFont="1" applyBorder="1" applyAlignment="1">
      <alignment horizontal="center" vertical="top"/>
    </xf>
    <xf numFmtId="4" fontId="2" fillId="2" borderId="2" xfId="0" applyNumberFormat="1" applyFont="1" applyFill="1" applyBorder="1" applyAlignment="1">
      <alignment horizontal="center" vertical="top"/>
    </xf>
    <xf numFmtId="4" fontId="2" fillId="2" borderId="8" xfId="0" applyNumberFormat="1" applyFont="1" applyFill="1" applyBorder="1" applyAlignment="1">
      <alignment horizontal="center" vertical="top"/>
    </xf>
    <xf numFmtId="4" fontId="2" fillId="2" borderId="6" xfId="0" applyNumberFormat="1" applyFont="1" applyFill="1" applyBorder="1" applyAlignment="1">
      <alignment horizontal="center" vertical="top"/>
    </xf>
    <xf numFmtId="4" fontId="2" fillId="3" borderId="2" xfId="0" applyNumberFormat="1" applyFont="1" applyFill="1" applyBorder="1" applyAlignment="1">
      <alignment horizontal="center" vertical="top"/>
    </xf>
    <xf numFmtId="4" fontId="2" fillId="2" borderId="17" xfId="0" applyNumberFormat="1" applyFont="1" applyFill="1" applyBorder="1" applyAlignment="1">
      <alignment horizontal="center" vertical="top"/>
    </xf>
    <xf numFmtId="4" fontId="2" fillId="2" borderId="18" xfId="0" applyNumberFormat="1" applyFont="1" applyFill="1" applyBorder="1" applyAlignment="1">
      <alignment horizontal="center" vertical="top"/>
    </xf>
    <xf numFmtId="4" fontId="2" fillId="3" borderId="18" xfId="0" applyNumberFormat="1" applyFont="1" applyFill="1" applyBorder="1" applyAlignment="1">
      <alignment horizontal="center" vertical="top"/>
    </xf>
    <xf numFmtId="4" fontId="2" fillId="0" borderId="27" xfId="0" applyNumberFormat="1" applyFont="1" applyFill="1" applyBorder="1" applyAlignment="1">
      <alignment horizontal="center" vertical="top"/>
    </xf>
    <xf numFmtId="4" fontId="2" fillId="0" borderId="18" xfId="0" applyNumberFormat="1" applyFont="1" applyBorder="1" applyAlignment="1">
      <alignment horizontal="center" vertical="top"/>
    </xf>
    <xf numFmtId="0" fontId="3" fillId="5" borderId="10" xfId="0" applyFont="1" applyFill="1" applyBorder="1" applyAlignment="1">
      <alignment horizontal="left" vertical="center"/>
    </xf>
    <xf numFmtId="0" fontId="3" fillId="5" borderId="11" xfId="0" applyFont="1" applyFill="1" applyBorder="1" applyAlignment="1">
      <alignment horizontal="left" vertical="center"/>
    </xf>
    <xf numFmtId="0" fontId="3" fillId="5" borderId="12" xfId="0" applyFont="1" applyFill="1" applyBorder="1" applyAlignment="1">
      <alignment horizontal="left" vertical="center"/>
    </xf>
    <xf numFmtId="0" fontId="3" fillId="5" borderId="13" xfId="0" applyFont="1" applyFill="1" applyBorder="1" applyAlignment="1">
      <alignment horizontal="left" vertical="center"/>
    </xf>
    <xf numFmtId="0" fontId="3" fillId="5" borderId="24" xfId="0" applyFont="1" applyFill="1" applyBorder="1" applyAlignment="1">
      <alignment horizontal="left" vertical="center"/>
    </xf>
    <xf numFmtId="0" fontId="3" fillId="5" borderId="2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699"/>
      <color rgb="FFFF7C80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24A6C-7026-4EDA-8B50-FD3F70B13301}">
  <sheetPr>
    <pageSetUpPr fitToPage="1"/>
  </sheetPr>
  <dimension ref="A3:O38"/>
  <sheetViews>
    <sheetView tabSelected="1" view="pageLayout" zoomScaleNormal="115" workbookViewId="0">
      <selection activeCell="A4" sqref="A4"/>
    </sheetView>
  </sheetViews>
  <sheetFormatPr defaultColWidth="8.85546875" defaultRowHeight="12.75" x14ac:dyDescent="0.2"/>
  <cols>
    <col min="1" max="1" width="26" style="5" bestFit="1" customWidth="1"/>
    <col min="2" max="2" width="16.7109375" style="6" bestFit="1" customWidth="1"/>
    <col min="3" max="3" width="8" style="6" customWidth="1"/>
    <col min="4" max="4" width="12" style="12" bestFit="1" customWidth="1"/>
    <col min="5" max="6" width="8.85546875" style="6"/>
    <col min="7" max="7" width="8.85546875" style="6" customWidth="1"/>
    <col min="8" max="16384" width="8.85546875" style="6"/>
  </cols>
  <sheetData>
    <row r="3" spans="1:15" x14ac:dyDescent="0.2">
      <c r="A3" s="7" t="s">
        <v>29</v>
      </c>
    </row>
    <row r="5" spans="1:15" ht="13.5" thickBot="1" x14ac:dyDescent="0.25"/>
    <row r="6" spans="1:15" ht="13.5" thickBot="1" x14ac:dyDescent="0.25">
      <c r="A6" s="69" t="s">
        <v>26</v>
      </c>
      <c r="B6" s="70"/>
      <c r="C6" s="70"/>
      <c r="D6" s="70"/>
      <c r="E6" s="70"/>
      <c r="F6" s="70"/>
      <c r="G6" s="71"/>
      <c r="H6" s="70"/>
      <c r="I6" s="70"/>
      <c r="J6" s="70"/>
      <c r="K6" s="70"/>
      <c r="L6" s="70"/>
      <c r="M6" s="70"/>
      <c r="N6" s="70"/>
      <c r="O6" s="72"/>
    </row>
    <row r="7" spans="1:15" ht="13.5" thickBot="1" x14ac:dyDescent="0.25">
      <c r="A7" s="16" t="s">
        <v>0</v>
      </c>
      <c r="B7" s="8" t="s">
        <v>1</v>
      </c>
      <c r="C7" s="8">
        <v>2024</v>
      </c>
      <c r="D7" s="13" t="s">
        <v>16</v>
      </c>
      <c r="E7" s="8">
        <v>2025</v>
      </c>
      <c r="F7" s="43">
        <v>2026</v>
      </c>
      <c r="G7" s="45">
        <v>2027</v>
      </c>
      <c r="H7" s="44">
        <v>2028</v>
      </c>
      <c r="I7" s="8">
        <v>2029</v>
      </c>
      <c r="J7" s="8">
        <v>2030</v>
      </c>
      <c r="K7" s="8">
        <v>2031</v>
      </c>
      <c r="L7" s="8">
        <v>2032</v>
      </c>
      <c r="M7" s="8">
        <v>2033</v>
      </c>
      <c r="N7" s="8">
        <v>2034</v>
      </c>
      <c r="O7" s="17">
        <v>2035</v>
      </c>
    </row>
    <row r="8" spans="1:15" ht="13.5" thickBot="1" x14ac:dyDescent="0.25">
      <c r="A8" s="18" t="s">
        <v>2</v>
      </c>
      <c r="B8" s="9">
        <v>25</v>
      </c>
      <c r="C8" s="10">
        <v>23.9</v>
      </c>
      <c r="D8" s="14">
        <f t="shared" ref="D8:D14" si="0">C8/B8</f>
        <v>0.95599999999999996</v>
      </c>
      <c r="E8" s="10">
        <v>27.96</v>
      </c>
      <c r="F8" s="55">
        <v>30.13</v>
      </c>
      <c r="G8" s="30">
        <f>G9+G10+G11</f>
        <v>19.02</v>
      </c>
      <c r="H8" s="27">
        <f>H9+H10+H11</f>
        <v>19.72</v>
      </c>
      <c r="I8" s="28">
        <f>I9+I10+I11</f>
        <v>20.420000000000002</v>
      </c>
      <c r="J8" s="28">
        <f t="shared" ref="J8:O8" si="1">J9+J10+J11</f>
        <v>21.12</v>
      </c>
      <c r="K8" s="28">
        <f t="shared" si="1"/>
        <v>21.820000000000004</v>
      </c>
      <c r="L8" s="60">
        <f t="shared" si="1"/>
        <v>22.52</v>
      </c>
      <c r="M8" s="60">
        <f t="shared" si="1"/>
        <v>23.220000000000002</v>
      </c>
      <c r="N8" s="60">
        <f t="shared" si="1"/>
        <v>23.92</v>
      </c>
      <c r="O8" s="65">
        <f t="shared" si="1"/>
        <v>24.620000000000005</v>
      </c>
    </row>
    <row r="9" spans="1:15" ht="13.5" thickBot="1" x14ac:dyDescent="0.25">
      <c r="A9" s="20" t="s">
        <v>3</v>
      </c>
      <c r="B9" s="9">
        <v>15.227</v>
      </c>
      <c r="C9" s="9">
        <v>5.75</v>
      </c>
      <c r="D9" s="14">
        <f t="shared" si="0"/>
        <v>0.37761870361857225</v>
      </c>
      <c r="E9" s="9">
        <v>4.75</v>
      </c>
      <c r="F9" s="47">
        <v>6.15</v>
      </c>
      <c r="G9" s="53">
        <v>6.35</v>
      </c>
      <c r="H9" s="50">
        <v>6.55</v>
      </c>
      <c r="I9" s="9">
        <v>6.75</v>
      </c>
      <c r="J9" s="9">
        <v>6.95</v>
      </c>
      <c r="K9" s="9">
        <v>7.15</v>
      </c>
      <c r="L9" s="9">
        <v>7.35</v>
      </c>
      <c r="M9" s="9">
        <v>7.55</v>
      </c>
      <c r="N9" s="9">
        <v>7.75</v>
      </c>
      <c r="O9" s="21">
        <v>7.95</v>
      </c>
    </row>
    <row r="10" spans="1:15" ht="13.5" thickBot="1" x14ac:dyDescent="0.25">
      <c r="A10" s="20" t="s">
        <v>4</v>
      </c>
      <c r="B10" s="9">
        <v>15.227</v>
      </c>
      <c r="C10" s="9">
        <v>7.2</v>
      </c>
      <c r="D10" s="14">
        <f t="shared" si="0"/>
        <v>0.47284428974847309</v>
      </c>
      <c r="E10" s="9">
        <v>9.31</v>
      </c>
      <c r="F10" s="47">
        <v>9.41</v>
      </c>
      <c r="G10" s="53">
        <v>9.51</v>
      </c>
      <c r="H10" s="50">
        <v>9.61</v>
      </c>
      <c r="I10" s="9">
        <v>9.7100000000000009</v>
      </c>
      <c r="J10" s="9">
        <v>9.81</v>
      </c>
      <c r="K10" s="9">
        <v>9.91</v>
      </c>
      <c r="L10" s="9">
        <v>10.01</v>
      </c>
      <c r="M10" s="9">
        <v>10.11</v>
      </c>
      <c r="N10" s="9">
        <v>10.210000000000001</v>
      </c>
      <c r="O10" s="21">
        <v>10.31</v>
      </c>
    </row>
    <row r="11" spans="1:15" ht="13.5" thickBot="1" x14ac:dyDescent="0.25">
      <c r="A11" s="20" t="s">
        <v>5</v>
      </c>
      <c r="B11" s="9">
        <v>15.227</v>
      </c>
      <c r="C11" s="9">
        <v>11.3</v>
      </c>
      <c r="D11" s="14">
        <f t="shared" si="0"/>
        <v>0.74210284363302037</v>
      </c>
      <c r="E11" s="10">
        <v>14.49</v>
      </c>
      <c r="F11" s="55">
        <v>15.36</v>
      </c>
      <c r="G11" s="30">
        <v>3.16</v>
      </c>
      <c r="H11" s="27">
        <f>G11+0.4</f>
        <v>3.56</v>
      </c>
      <c r="I11" s="27">
        <f t="shared" ref="I11:O11" si="2">H11+0.4</f>
        <v>3.96</v>
      </c>
      <c r="J11" s="27">
        <f t="shared" si="2"/>
        <v>4.3600000000000003</v>
      </c>
      <c r="K11" s="27">
        <f t="shared" si="2"/>
        <v>4.7600000000000007</v>
      </c>
      <c r="L11" s="27">
        <f t="shared" si="2"/>
        <v>5.160000000000001</v>
      </c>
      <c r="M11" s="27">
        <f t="shared" si="2"/>
        <v>5.5600000000000014</v>
      </c>
      <c r="N11" s="27">
        <f t="shared" si="2"/>
        <v>5.9600000000000017</v>
      </c>
      <c r="O11" s="31">
        <f t="shared" si="2"/>
        <v>6.3600000000000021</v>
      </c>
    </row>
    <row r="12" spans="1:15" ht="13.5" thickBot="1" x14ac:dyDescent="0.25">
      <c r="A12" s="18" t="s">
        <v>6</v>
      </c>
      <c r="B12" s="9">
        <v>25</v>
      </c>
      <c r="C12" s="9">
        <v>17.48</v>
      </c>
      <c r="D12" s="14">
        <f t="shared" si="0"/>
        <v>0.69920000000000004</v>
      </c>
      <c r="E12" s="11">
        <v>27.98</v>
      </c>
      <c r="F12" s="55">
        <v>31.53</v>
      </c>
      <c r="G12" s="61">
        <f>G13+G14</f>
        <v>22.53</v>
      </c>
      <c r="H12" s="62">
        <f>H13+H14</f>
        <v>23.23</v>
      </c>
      <c r="I12" s="60">
        <f>I13+I14</f>
        <v>23.93</v>
      </c>
      <c r="J12" s="60">
        <f t="shared" ref="J12:O12" si="3">J13+J14</f>
        <v>24.619999999999997</v>
      </c>
      <c r="K12" s="63">
        <f t="shared" si="3"/>
        <v>25.33</v>
      </c>
      <c r="L12" s="63">
        <f t="shared" si="3"/>
        <v>26.03</v>
      </c>
      <c r="M12" s="63">
        <f t="shared" si="3"/>
        <v>26.73</v>
      </c>
      <c r="N12" s="63">
        <f t="shared" si="3"/>
        <v>24.43</v>
      </c>
      <c r="O12" s="66">
        <f t="shared" si="3"/>
        <v>28.12</v>
      </c>
    </row>
    <row r="13" spans="1:15" ht="13.5" thickBot="1" x14ac:dyDescent="0.25">
      <c r="A13" s="20" t="s">
        <v>7</v>
      </c>
      <c r="B13" s="9">
        <v>17.279</v>
      </c>
      <c r="C13" s="9">
        <v>8.6</v>
      </c>
      <c r="D13" s="14">
        <f t="shared" si="0"/>
        <v>0.49771398807801376</v>
      </c>
      <c r="E13" s="9">
        <v>14.96</v>
      </c>
      <c r="F13" s="46">
        <v>15.36</v>
      </c>
      <c r="G13" s="52">
        <v>15.76</v>
      </c>
      <c r="H13" s="49">
        <v>16.16</v>
      </c>
      <c r="I13" s="10">
        <v>16.559999999999999</v>
      </c>
      <c r="J13" s="10">
        <v>16.95</v>
      </c>
      <c r="K13" s="11">
        <v>17.36</v>
      </c>
      <c r="L13" s="11">
        <v>17.760000000000002</v>
      </c>
      <c r="M13" s="11">
        <v>18.16</v>
      </c>
      <c r="N13" s="11">
        <v>15.56</v>
      </c>
      <c r="O13" s="19">
        <v>18.95</v>
      </c>
    </row>
    <row r="14" spans="1:15" ht="13.5" thickBot="1" x14ac:dyDescent="0.25">
      <c r="A14" s="22" t="s">
        <v>8</v>
      </c>
      <c r="B14" s="23">
        <v>17.279</v>
      </c>
      <c r="C14" s="23">
        <v>9.02</v>
      </c>
      <c r="D14" s="24">
        <f t="shared" si="0"/>
        <v>0.52202095028647488</v>
      </c>
      <c r="E14" s="23">
        <v>13.17</v>
      </c>
      <c r="F14" s="48">
        <v>16.32</v>
      </c>
      <c r="G14" s="32">
        <v>6.77</v>
      </c>
      <c r="H14" s="33">
        <f>G14+0.3</f>
        <v>7.0699999999999994</v>
      </c>
      <c r="I14" s="33">
        <f t="shared" ref="I14:O14" si="4">H14+0.3</f>
        <v>7.3699999999999992</v>
      </c>
      <c r="J14" s="33">
        <f t="shared" si="4"/>
        <v>7.669999999999999</v>
      </c>
      <c r="K14" s="33">
        <f t="shared" si="4"/>
        <v>7.9699999999999989</v>
      </c>
      <c r="L14" s="33">
        <f t="shared" si="4"/>
        <v>8.27</v>
      </c>
      <c r="M14" s="33">
        <f t="shared" si="4"/>
        <v>8.57</v>
      </c>
      <c r="N14" s="33">
        <f t="shared" si="4"/>
        <v>8.870000000000001</v>
      </c>
      <c r="O14" s="67">
        <f t="shared" si="4"/>
        <v>9.1700000000000017</v>
      </c>
    </row>
    <row r="16" spans="1:15" ht="13.5" thickBot="1" x14ac:dyDescent="0.25"/>
    <row r="17" spans="1:15" ht="13.5" thickBot="1" x14ac:dyDescent="0.25">
      <c r="A17" s="69" t="s">
        <v>27</v>
      </c>
      <c r="B17" s="70"/>
      <c r="C17" s="70"/>
      <c r="D17" s="70"/>
      <c r="E17" s="70"/>
      <c r="F17" s="70"/>
      <c r="G17" s="71"/>
      <c r="H17" s="70"/>
      <c r="I17" s="70"/>
      <c r="J17" s="70"/>
      <c r="K17" s="70"/>
      <c r="L17" s="70"/>
      <c r="M17" s="70"/>
      <c r="N17" s="70"/>
      <c r="O17" s="72"/>
    </row>
    <row r="18" spans="1:15" ht="13.5" thickBot="1" x14ac:dyDescent="0.25">
      <c r="A18" s="16" t="s">
        <v>0</v>
      </c>
      <c r="B18" s="8" t="s">
        <v>1</v>
      </c>
      <c r="C18" s="8">
        <v>2024</v>
      </c>
      <c r="D18" s="13" t="s">
        <v>16</v>
      </c>
      <c r="E18" s="8">
        <v>2025</v>
      </c>
      <c r="F18" s="43">
        <v>2026</v>
      </c>
      <c r="G18" s="45">
        <v>2027</v>
      </c>
      <c r="H18" s="44">
        <v>2028</v>
      </c>
      <c r="I18" s="8">
        <v>2029</v>
      </c>
      <c r="J18" s="8">
        <v>2030</v>
      </c>
      <c r="K18" s="8">
        <v>2031</v>
      </c>
      <c r="L18" s="8">
        <v>2032</v>
      </c>
      <c r="M18" s="8">
        <v>2033</v>
      </c>
      <c r="N18" s="8">
        <v>2034</v>
      </c>
      <c r="O18" s="17">
        <v>2035</v>
      </c>
    </row>
    <row r="19" spans="1:15" ht="13.5" thickBot="1" x14ac:dyDescent="0.25">
      <c r="A19" s="18" t="s">
        <v>9</v>
      </c>
      <c r="B19" s="9">
        <v>10.5</v>
      </c>
      <c r="C19" s="9">
        <v>7.45</v>
      </c>
      <c r="D19" s="14">
        <f t="shared" ref="D19:D22" si="5">C19/B19</f>
        <v>0.70952380952380956</v>
      </c>
      <c r="E19" s="9">
        <v>8.34</v>
      </c>
      <c r="F19" s="46">
        <v>8.5399999999999991</v>
      </c>
      <c r="G19" s="30">
        <f>G20+G21</f>
        <v>4.43</v>
      </c>
      <c r="H19" s="27">
        <f>H20+H21</f>
        <v>4.63</v>
      </c>
      <c r="I19" s="28">
        <f>I20+I21</f>
        <v>4.83</v>
      </c>
      <c r="J19" s="28">
        <f t="shared" ref="J19:O19" si="6">J20+J21</f>
        <v>4.03</v>
      </c>
      <c r="K19" s="28">
        <f t="shared" si="6"/>
        <v>5.23</v>
      </c>
      <c r="L19" s="28">
        <f t="shared" si="6"/>
        <v>5.4300000000000006</v>
      </c>
      <c r="M19" s="28">
        <f t="shared" si="6"/>
        <v>5.6300000000000008</v>
      </c>
      <c r="N19" s="28">
        <f t="shared" si="6"/>
        <v>5.83</v>
      </c>
      <c r="O19" s="29">
        <f t="shared" si="6"/>
        <v>6.0300000000000011</v>
      </c>
    </row>
    <row r="20" spans="1:15" ht="13.5" thickBot="1" x14ac:dyDescent="0.25">
      <c r="A20" s="20" t="s">
        <v>10</v>
      </c>
      <c r="B20" s="9">
        <v>7.35</v>
      </c>
      <c r="C20" s="9">
        <v>2.83</v>
      </c>
      <c r="D20" s="14">
        <f t="shared" si="5"/>
        <v>0.3850340136054422</v>
      </c>
      <c r="E20" s="9">
        <v>3.16</v>
      </c>
      <c r="F20" s="47">
        <v>3.26</v>
      </c>
      <c r="G20" s="53">
        <v>3.36</v>
      </c>
      <c r="H20" s="50">
        <v>3.46</v>
      </c>
      <c r="I20" s="9">
        <v>3.56</v>
      </c>
      <c r="J20" s="9">
        <v>2.66</v>
      </c>
      <c r="K20" s="9">
        <v>3.76</v>
      </c>
      <c r="L20" s="9">
        <v>3.86</v>
      </c>
      <c r="M20" s="9">
        <v>3.96</v>
      </c>
      <c r="N20" s="9">
        <v>4.0599999999999996</v>
      </c>
      <c r="O20" s="21">
        <v>4.16</v>
      </c>
    </row>
    <row r="21" spans="1:15" ht="13.5" thickBot="1" x14ac:dyDescent="0.25">
      <c r="A21" s="20" t="s">
        <v>11</v>
      </c>
      <c r="B21" s="9">
        <v>7.35</v>
      </c>
      <c r="C21" s="9">
        <v>4.6100000000000003</v>
      </c>
      <c r="D21" s="14">
        <f t="shared" si="5"/>
        <v>0.62721088435374162</v>
      </c>
      <c r="E21" s="9">
        <v>5.17</v>
      </c>
      <c r="F21" s="47">
        <v>5.27</v>
      </c>
      <c r="G21" s="57">
        <v>1.07</v>
      </c>
      <c r="H21" s="59">
        <f>G21+0.1</f>
        <v>1.1700000000000002</v>
      </c>
      <c r="I21" s="58">
        <f>H21+0.1</f>
        <v>1.2700000000000002</v>
      </c>
      <c r="J21" s="58">
        <f t="shared" ref="J21:O21" si="7">I21+0.1</f>
        <v>1.3700000000000003</v>
      </c>
      <c r="K21" s="58">
        <f t="shared" si="7"/>
        <v>1.4700000000000004</v>
      </c>
      <c r="L21" s="58">
        <f t="shared" si="7"/>
        <v>1.5700000000000005</v>
      </c>
      <c r="M21" s="58">
        <f t="shared" si="7"/>
        <v>1.6700000000000006</v>
      </c>
      <c r="N21" s="58">
        <f t="shared" si="7"/>
        <v>1.7700000000000007</v>
      </c>
      <c r="O21" s="68">
        <f t="shared" si="7"/>
        <v>1.8700000000000008</v>
      </c>
    </row>
    <row r="22" spans="1:15" ht="13.5" thickBot="1" x14ac:dyDescent="0.25">
      <c r="A22" s="18" t="s">
        <v>12</v>
      </c>
      <c r="B22" s="9">
        <v>12.5</v>
      </c>
      <c r="C22" s="9">
        <v>5.76</v>
      </c>
      <c r="D22" s="14">
        <f t="shared" si="5"/>
        <v>0.46079999999999999</v>
      </c>
      <c r="E22" s="9">
        <v>6.21</v>
      </c>
      <c r="F22" s="47">
        <v>6.31</v>
      </c>
      <c r="G22" s="53">
        <v>6.41</v>
      </c>
      <c r="H22" s="50">
        <v>6.51</v>
      </c>
      <c r="I22" s="9">
        <v>6.61</v>
      </c>
      <c r="J22" s="9">
        <v>6.71</v>
      </c>
      <c r="K22" s="9">
        <v>6.81</v>
      </c>
      <c r="L22" s="9">
        <v>6.91</v>
      </c>
      <c r="M22" s="9">
        <v>7.01</v>
      </c>
      <c r="N22" s="9">
        <v>7.11</v>
      </c>
      <c r="O22" s="21">
        <v>7.21</v>
      </c>
    </row>
    <row r="23" spans="1:15" ht="13.5" thickBot="1" x14ac:dyDescent="0.25">
      <c r="A23" s="22" t="s">
        <v>13</v>
      </c>
      <c r="B23" s="23">
        <v>7.35</v>
      </c>
      <c r="C23" s="23">
        <v>5.76</v>
      </c>
      <c r="D23" s="24">
        <f>C23/B23</f>
        <v>0.78367346938775506</v>
      </c>
      <c r="E23" s="25">
        <v>6.21</v>
      </c>
      <c r="F23" s="48">
        <v>6.31</v>
      </c>
      <c r="G23" s="54">
        <v>6.41</v>
      </c>
      <c r="H23" s="51">
        <v>6.51</v>
      </c>
      <c r="I23" s="25">
        <v>6.61</v>
      </c>
      <c r="J23" s="25">
        <v>6.7</v>
      </c>
      <c r="K23" s="25">
        <v>6.81</v>
      </c>
      <c r="L23" s="25">
        <v>6.91</v>
      </c>
      <c r="M23" s="25">
        <v>7.01</v>
      </c>
      <c r="N23" s="25">
        <v>7.11</v>
      </c>
      <c r="O23" s="26">
        <v>7.21</v>
      </c>
    </row>
    <row r="25" spans="1:15" ht="13.5" thickBot="1" x14ac:dyDescent="0.25"/>
    <row r="26" spans="1:15" ht="13.5" thickBot="1" x14ac:dyDescent="0.25">
      <c r="A26" s="73" t="s">
        <v>28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4"/>
    </row>
    <row r="27" spans="1:15" ht="13.5" thickBot="1" x14ac:dyDescent="0.25">
      <c r="A27" s="16" t="s">
        <v>0</v>
      </c>
      <c r="B27" s="8" t="s">
        <v>1</v>
      </c>
      <c r="C27" s="8">
        <v>2024</v>
      </c>
      <c r="D27" s="13" t="s">
        <v>17</v>
      </c>
      <c r="E27" s="8">
        <v>2025</v>
      </c>
      <c r="F27" s="43">
        <v>2026</v>
      </c>
      <c r="G27" s="45">
        <v>2027</v>
      </c>
      <c r="H27" s="44">
        <v>2028</v>
      </c>
      <c r="I27" s="8">
        <v>2029</v>
      </c>
      <c r="J27" s="8">
        <v>2030</v>
      </c>
      <c r="K27" s="8">
        <v>2031</v>
      </c>
      <c r="L27" s="8">
        <v>2032</v>
      </c>
      <c r="M27" s="8">
        <v>2033</v>
      </c>
      <c r="N27" s="8">
        <v>2034</v>
      </c>
      <c r="O27" s="17">
        <v>2035</v>
      </c>
    </row>
    <row r="28" spans="1:15" ht="13.5" thickBot="1" x14ac:dyDescent="0.25">
      <c r="A28" s="18" t="s">
        <v>18</v>
      </c>
      <c r="B28" s="36">
        <v>40</v>
      </c>
      <c r="C28" s="37"/>
      <c r="D28" s="38">
        <f t="shared" ref="D28:D34" si="8">C28/B28</f>
        <v>0</v>
      </c>
      <c r="E28" s="37"/>
      <c r="F28" s="39"/>
      <c r="G28" s="56">
        <f>G29+G30</f>
        <v>14.6</v>
      </c>
      <c r="H28" s="27">
        <f>H29+H30</f>
        <v>14.899999999999999</v>
      </c>
      <c r="I28" s="28">
        <f>I29+I30</f>
        <v>15.2</v>
      </c>
      <c r="J28" s="28">
        <f t="shared" ref="J28:O28" si="9">J29+J30</f>
        <v>15.499999999999998</v>
      </c>
      <c r="K28" s="28">
        <f t="shared" si="9"/>
        <v>15.799999999999997</v>
      </c>
      <c r="L28" s="28">
        <f t="shared" si="9"/>
        <v>16.099999999999998</v>
      </c>
      <c r="M28" s="28">
        <f t="shared" si="9"/>
        <v>16.399999999999995</v>
      </c>
      <c r="N28" s="28">
        <f t="shared" si="9"/>
        <v>16.699999999999996</v>
      </c>
      <c r="O28" s="29">
        <f t="shared" si="9"/>
        <v>16.999999999999993</v>
      </c>
    </row>
    <row r="29" spans="1:15" ht="13.5" thickBot="1" x14ac:dyDescent="0.25">
      <c r="A29" s="20" t="s">
        <v>20</v>
      </c>
      <c r="B29" s="9">
        <v>16.55</v>
      </c>
      <c r="C29" s="9"/>
      <c r="D29" s="38">
        <f t="shared" si="8"/>
        <v>0</v>
      </c>
      <c r="E29" s="37"/>
      <c r="F29" s="39"/>
      <c r="G29" s="30">
        <v>12.6</v>
      </c>
      <c r="H29" s="27">
        <f>G29+0.2</f>
        <v>12.799999999999999</v>
      </c>
      <c r="I29" s="27">
        <f>H29+0.2</f>
        <v>12.999999999999998</v>
      </c>
      <c r="J29" s="27">
        <f t="shared" ref="J29:O29" si="10">I29+0.2</f>
        <v>13.199999999999998</v>
      </c>
      <c r="K29" s="62">
        <f t="shared" si="10"/>
        <v>13.399999999999997</v>
      </c>
      <c r="L29" s="62">
        <f t="shared" si="10"/>
        <v>13.599999999999996</v>
      </c>
      <c r="M29" s="62">
        <f t="shared" si="10"/>
        <v>13.799999999999995</v>
      </c>
      <c r="N29" s="62">
        <f t="shared" si="10"/>
        <v>13.999999999999995</v>
      </c>
      <c r="O29" s="64">
        <f t="shared" si="10"/>
        <v>14.199999999999994</v>
      </c>
    </row>
    <row r="30" spans="1:15" ht="13.5" thickBot="1" x14ac:dyDescent="0.25">
      <c r="A30" s="20" t="s">
        <v>21</v>
      </c>
      <c r="B30" s="9">
        <v>16.55</v>
      </c>
      <c r="C30" s="9"/>
      <c r="D30" s="38">
        <f t="shared" si="8"/>
        <v>0</v>
      </c>
      <c r="E30" s="37"/>
      <c r="F30" s="39"/>
      <c r="G30" s="30">
        <v>2</v>
      </c>
      <c r="H30" s="27">
        <f>G30+0.1</f>
        <v>2.1</v>
      </c>
      <c r="I30" s="28">
        <f>H30+0.1</f>
        <v>2.2000000000000002</v>
      </c>
      <c r="J30" s="28">
        <f t="shared" ref="J30:O30" si="11">I30+0.1</f>
        <v>2.3000000000000003</v>
      </c>
      <c r="K30" s="28">
        <f t="shared" si="11"/>
        <v>2.4000000000000004</v>
      </c>
      <c r="L30" s="28">
        <f t="shared" si="11"/>
        <v>2.5000000000000004</v>
      </c>
      <c r="M30" s="28">
        <f t="shared" si="11"/>
        <v>2.6000000000000005</v>
      </c>
      <c r="N30" s="28">
        <f t="shared" si="11"/>
        <v>2.7000000000000006</v>
      </c>
      <c r="O30" s="29">
        <f t="shared" si="11"/>
        <v>2.8000000000000007</v>
      </c>
    </row>
    <row r="31" spans="1:15" ht="13.5" thickBot="1" x14ac:dyDescent="0.25">
      <c r="A31" s="18" t="s">
        <v>19</v>
      </c>
      <c r="B31" s="36">
        <v>40</v>
      </c>
      <c r="C31" s="9"/>
      <c r="D31" s="38">
        <f>C31/B31</f>
        <v>0</v>
      </c>
      <c r="E31" s="37"/>
      <c r="F31" s="39"/>
      <c r="G31" s="30">
        <f>G32+G33+G34</f>
        <v>12.542</v>
      </c>
      <c r="H31" s="27">
        <f>H32+H33+H34</f>
        <v>12.741999999999999</v>
      </c>
      <c r="I31" s="27">
        <f t="shared" ref="I31:N31" si="12">I32+I33+I34</f>
        <v>12.941999999999998</v>
      </c>
      <c r="J31" s="27">
        <f t="shared" si="12"/>
        <v>13.141999999999998</v>
      </c>
      <c r="K31" s="27">
        <f t="shared" si="12"/>
        <v>13.341999999999997</v>
      </c>
      <c r="L31" s="27">
        <f t="shared" si="12"/>
        <v>13.541999999999998</v>
      </c>
      <c r="M31" s="27">
        <f t="shared" si="12"/>
        <v>13.741999999999997</v>
      </c>
      <c r="N31" s="27">
        <f t="shared" si="12"/>
        <v>13.941999999999997</v>
      </c>
      <c r="O31" s="31">
        <f>O32+O33+O34</f>
        <v>14.141999999999998</v>
      </c>
    </row>
    <row r="32" spans="1:15" ht="13.5" thickBot="1" x14ac:dyDescent="0.25">
      <c r="A32" s="20" t="s">
        <v>22</v>
      </c>
      <c r="B32" s="9">
        <v>16.55</v>
      </c>
      <c r="C32" s="9"/>
      <c r="D32" s="38">
        <f t="shared" si="8"/>
        <v>0</v>
      </c>
      <c r="E32" s="37"/>
      <c r="F32" s="39"/>
      <c r="G32" s="30">
        <v>10.151999999999999</v>
      </c>
      <c r="H32" s="27">
        <f>G32+0.1</f>
        <v>10.251999999999999</v>
      </c>
      <c r="I32" s="28">
        <f>H32+0.1</f>
        <v>10.351999999999999</v>
      </c>
      <c r="J32" s="28">
        <f t="shared" ref="J32:O32" si="13">I32+0.1</f>
        <v>10.451999999999998</v>
      </c>
      <c r="K32" s="28">
        <f t="shared" si="13"/>
        <v>10.551999999999998</v>
      </c>
      <c r="L32" s="28">
        <f t="shared" si="13"/>
        <v>10.651999999999997</v>
      </c>
      <c r="M32" s="28">
        <f t="shared" si="13"/>
        <v>10.751999999999997</v>
      </c>
      <c r="N32" s="28">
        <f t="shared" si="13"/>
        <v>10.851999999999997</v>
      </c>
      <c r="O32" s="29">
        <f t="shared" si="13"/>
        <v>10.951999999999996</v>
      </c>
    </row>
    <row r="33" spans="1:15" ht="13.5" thickBot="1" x14ac:dyDescent="0.25">
      <c r="A33" s="20" t="s">
        <v>23</v>
      </c>
      <c r="B33" s="9">
        <v>16.55</v>
      </c>
      <c r="C33" s="9"/>
      <c r="D33" s="38">
        <f t="shared" si="8"/>
        <v>0</v>
      </c>
      <c r="E33" s="37"/>
      <c r="F33" s="39"/>
      <c r="G33" s="30">
        <v>2.29</v>
      </c>
      <c r="H33" s="27">
        <f>G33+0.1</f>
        <v>2.39</v>
      </c>
      <c r="I33" s="28">
        <f>H33+0.1</f>
        <v>2.4900000000000002</v>
      </c>
      <c r="J33" s="28">
        <f t="shared" ref="J33:O33" si="14">I33+0.1</f>
        <v>2.5900000000000003</v>
      </c>
      <c r="K33" s="28">
        <f t="shared" si="14"/>
        <v>2.6900000000000004</v>
      </c>
      <c r="L33" s="28">
        <f t="shared" si="14"/>
        <v>2.7900000000000005</v>
      </c>
      <c r="M33" s="28">
        <f t="shared" si="14"/>
        <v>2.8900000000000006</v>
      </c>
      <c r="N33" s="28">
        <f t="shared" si="14"/>
        <v>2.9900000000000007</v>
      </c>
      <c r="O33" s="29">
        <f t="shared" si="14"/>
        <v>3.0900000000000007</v>
      </c>
    </row>
    <row r="34" spans="1:15" ht="13.5" thickBot="1" x14ac:dyDescent="0.25">
      <c r="A34" s="22" t="s">
        <v>24</v>
      </c>
      <c r="B34" s="23">
        <v>16.55</v>
      </c>
      <c r="C34" s="23"/>
      <c r="D34" s="40">
        <f t="shared" si="8"/>
        <v>0</v>
      </c>
      <c r="E34" s="41"/>
      <c r="F34" s="42"/>
      <c r="G34" s="32">
        <v>0.1</v>
      </c>
      <c r="H34" s="33">
        <v>0.1</v>
      </c>
      <c r="I34" s="34">
        <v>0.1</v>
      </c>
      <c r="J34" s="34">
        <v>0.1</v>
      </c>
      <c r="K34" s="34">
        <v>0.1</v>
      </c>
      <c r="L34" s="34">
        <v>0.1</v>
      </c>
      <c r="M34" s="34">
        <v>0.1</v>
      </c>
      <c r="N34" s="34">
        <v>0.1</v>
      </c>
      <c r="O34" s="35">
        <v>0.1</v>
      </c>
    </row>
    <row r="36" spans="1:15" x14ac:dyDescent="0.2">
      <c r="A36" s="1" t="s">
        <v>25</v>
      </c>
    </row>
    <row r="37" spans="1:15" x14ac:dyDescent="0.2">
      <c r="A37" s="2" t="s">
        <v>14</v>
      </c>
    </row>
    <row r="38" spans="1:15" x14ac:dyDescent="0.2">
      <c r="A38" s="3" t="s">
        <v>15</v>
      </c>
      <c r="B38" s="4"/>
      <c r="C38" s="4"/>
      <c r="D38" s="15"/>
    </row>
  </sheetData>
  <mergeCells count="3">
    <mergeCell ref="A6:O6"/>
    <mergeCell ref="A17:O17"/>
    <mergeCell ref="A26:O26"/>
  </mergeCells>
  <pageMargins left="0.7" right="0.7" top="1.25" bottom="0.75" header="0.8" footer="0.3"/>
  <pageSetup scale="76" fitToHeight="0" orientation="landscape" r:id="rId1"/>
  <headerFooter>
    <oddHeader>&amp;R&amp;"-,Bold"
PUC Docket No. 58015
Attachment 4a2 Mangana Hein-In Service
&amp;P of &amp;N</oddHeader>
  </headerFooter>
  <ignoredErrors>
    <ignoredError sqref="O31 K31:N31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f0ded4-e539-4325-94d7-bf8958fbce5c">
      <Terms xmlns="http://schemas.microsoft.com/office/infopath/2007/PartnerControls"/>
    </lcf76f155ced4ddcb4097134ff3c332f>
    <TaxCatchAll xmlns="51831b8d-857f-44dd-949b-652450d1a5d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E9F72FE314664990E9C732F926A296" ma:contentTypeVersion="13" ma:contentTypeDescription="Create a new document." ma:contentTypeScope="" ma:versionID="09805850133435fcd52d16e8a520baf0">
  <xsd:schema xmlns:xsd="http://www.w3.org/2001/XMLSchema" xmlns:xs="http://www.w3.org/2001/XMLSchema" xmlns:p="http://schemas.microsoft.com/office/2006/metadata/properties" xmlns:ns2="f9f0ded4-e539-4325-94d7-bf8958fbce5c" xmlns:ns3="51831b8d-857f-44dd-949b-652450d1a5df" targetNamespace="http://schemas.microsoft.com/office/2006/metadata/properties" ma:root="true" ma:fieldsID="c3ccbe245e8d8293c0e4db17367b5c4e" ns2:_="" ns3:_="">
    <xsd:import namespace="f9f0ded4-e539-4325-94d7-bf8958fbce5c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0ded4-e539-4325-94d7-bf8958fbce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df838b9-223d-4818-ae97-cbe3daaf03b7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HMyODEwNDY8L1VzZXJOYW1lPjxEYXRlVGltZT42LzE4LzIwMjQgMzoyMDo0OCBQTTwvRGF0ZVRpbWU+PExhYmVsU3RyaW5nPkFFUCBJbnRlcm5hbDwvTGFiZWxTdHJpbmc+PC9pdGVtPjwvbGFiZWxIaXN0b3J5Pg==</Value>
</WrappedLabelHistory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Props1.xml><?xml version="1.0" encoding="utf-8"?>
<ds:datastoreItem xmlns:ds="http://schemas.openxmlformats.org/officeDocument/2006/customXml" ds:itemID="{41F4DD6F-2273-4280-92E5-F4A85A1221FA}">
  <ds:schemaRefs>
    <ds:schemaRef ds:uri="http://schemas.microsoft.com/office/2006/metadata/properties"/>
    <ds:schemaRef ds:uri="http://schemas.microsoft.com/office/infopath/2007/PartnerControls"/>
    <ds:schemaRef ds:uri="f9f0ded4-e539-4325-94d7-bf8958fbce5c"/>
    <ds:schemaRef ds:uri="51831b8d-857f-44dd-949b-652450d1a5df"/>
  </ds:schemaRefs>
</ds:datastoreItem>
</file>

<file path=customXml/itemProps2.xml><?xml version="1.0" encoding="utf-8"?>
<ds:datastoreItem xmlns:ds="http://schemas.openxmlformats.org/officeDocument/2006/customXml" ds:itemID="{17D2965C-A870-4D48-B017-C23AFAEBCB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B1CDCC-3AEE-45F2-B252-5AA1F4C4FF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f0ded4-e539-4325-94d7-bf8958fbce5c"/>
    <ds:schemaRef ds:uri="51831b8d-857f-44dd-949b-652450d1a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6E47AF0-77F1-47A4-908A-48F992EF7248}">
  <ds:schemaRefs>
    <ds:schemaRef ds:uri="http://www.w3.org/2001/XMLSchema"/>
    <ds:schemaRef ds:uri="http://www.boldonjames.com/2016/02/Classifier/internal/wrappedLabelHistory"/>
  </ds:schemaRefs>
</ds:datastoreItem>
</file>

<file path=customXml/itemProps5.xml><?xml version="1.0" encoding="utf-8"?>
<ds:datastoreItem xmlns:ds="http://schemas.openxmlformats.org/officeDocument/2006/customXml" ds:itemID="{8CB67C88-41A4-4B85-B052-C5FE640B4DB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Mangana Hein - In Service</vt:lpstr>
      <vt:lpstr>'Mangana Hein - In Service'!Print_Area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Mendez</dc:creator>
  <cp:lastModifiedBy>Grieg Gullickson</cp:lastModifiedBy>
  <cp:lastPrinted>2025-05-21T20:28:05Z</cp:lastPrinted>
  <dcterms:created xsi:type="dcterms:W3CDTF">2024-06-18T15:14:28Z</dcterms:created>
  <dcterms:modified xsi:type="dcterms:W3CDTF">2025-05-21T20:28:17Z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6f55f675-f4d9-424d-8929-d411d9597a74</vt:lpwstr>
  </property>
  <property fmtid="{D5CDD505-2E9C-101B-9397-08002B2CF9AE}" pid="3" name="bjClsUserRVM">
    <vt:lpwstr>[]</vt:lpwstr>
  </property>
  <property fmtid="{D5CDD505-2E9C-101B-9397-08002B2CF9AE}" pid="4" name="bjSaver">
    <vt:lpwstr>FwnONUdLwY+Z6lKQepRKy2ak8rQrSusC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7" name="bjDocumentSecurityLabel">
    <vt:lpwstr>AEP Internal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LabelHistoryID">
    <vt:lpwstr>{46E47AF0-77F1-47A4-908A-48F992EF7248}</vt:lpwstr>
  </property>
  <property fmtid="{D5CDD505-2E9C-101B-9397-08002B2CF9AE}" pid="12" name="ContentTypeId">
    <vt:lpwstr>0x01010076E9F72FE314664990E9C732F926A296</vt:lpwstr>
  </property>
</Properties>
</file>